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1\2021-000103 OP Dobava vertikalne signalizacije\Objava\"/>
    </mc:Choice>
  </mc:AlternateContent>
  <xr:revisionPtr revIDLastSave="0" documentId="13_ncr:1_{B0C5F788-EE7E-425E-99B0-0ECC90F171DD}" xr6:coauthVersionLast="45" xr6:coauthVersionMax="45" xr10:uidLastSave="{00000000-0000-0000-0000-000000000000}"/>
  <workbookProtection workbookAlgorithmName="SHA-512" workbookHashValue="OEigTRAJUwTY1rHn+qDJrtCOtt2JW6Lx0Q7nsc6qkQ0u4PczCME1ApLXKnvmr8wIWOzRX4qPlOe4WDTLXIDxrQ==" workbookSaltValue="FgDWu2I63z/p4C2aqameRw==" workbookSpinCount="100000" lockStructure="1"/>
  <bookViews>
    <workbookView xWindow="390" yWindow="390" windowWidth="15795" windowHeight="15135" xr2:uid="{6DF40D4F-7840-4CCE-83A0-64E82631B8BD}"/>
  </bookViews>
  <sheets>
    <sheet name="Ponudbeni predračun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1" l="1"/>
  <c r="F43" i="1"/>
  <c r="F44" i="1"/>
  <c r="F45" i="1"/>
  <c r="F46" i="1"/>
  <c r="F4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7" i="1" l="1"/>
  <c r="F51" i="1" l="1"/>
  <c r="F52" i="1" s="1"/>
  <c r="F53" i="1" s="1"/>
</calcChain>
</file>

<file path=xl/sharedStrings.xml><?xml version="1.0" encoding="utf-8"?>
<sst xmlns="http://schemas.openxmlformats.org/spreadsheetml/2006/main" count="107" uniqueCount="64">
  <si>
    <t>Ponudnik:</t>
  </si>
  <si>
    <t>Ponudbeni predračun št:</t>
  </si>
  <si>
    <t>ME</t>
  </si>
  <si>
    <t>Cena/ME</t>
  </si>
  <si>
    <t>Vrednost</t>
  </si>
  <si>
    <t>kos</t>
  </si>
  <si>
    <t>x</t>
  </si>
  <si>
    <t>Skupaj brez DDV</t>
  </si>
  <si>
    <t>DDV 22%</t>
  </si>
  <si>
    <t>Skupaj z DDV</t>
  </si>
  <si>
    <t xml:space="preserve">Datum:   </t>
  </si>
  <si>
    <t xml:space="preserve">                                                                                                                                                                                                    </t>
  </si>
  <si>
    <t>Podpis ponudnika:</t>
  </si>
  <si>
    <t>Naziv blaga</t>
  </si>
  <si>
    <t>znaki dim. 120/120/120 cm (znaki za nevarnost) RA2</t>
  </si>
  <si>
    <t>znaki dim. 120/120/120 cm (znaki za nevarnost) RA3</t>
  </si>
  <si>
    <t>znaki dim. 90/90/90 cm (znaki za nevarnost) RA2</t>
  </si>
  <si>
    <t>znaki dim. 90/90/90 cm (znaki za nevarnost) RA3</t>
  </si>
  <si>
    <t>znaki dim.  fi=90 cm (znaki za: izrecne odredbe, za obveznosti, za obvestila) RA2</t>
  </si>
  <si>
    <t>znaki dim.  fi=90 cm (znaki za: izrecne odredbe, za obveznosti, za obvestila) RA3</t>
  </si>
  <si>
    <t>znaki za obvestila dim. 90/90 cm RA2</t>
  </si>
  <si>
    <t>znaki za obvestila dim. 90/90 cm RA3</t>
  </si>
  <si>
    <t>znaki za obvestila dim. 90/135 cm RA2</t>
  </si>
  <si>
    <t>znaki za obvestila dim. 90/135 cm RA3</t>
  </si>
  <si>
    <t>znaki za obvestila dim. 120/150 cm RA2</t>
  </si>
  <si>
    <t>znak za označitev prometnega otoka dim. 3313-3 cm</t>
  </si>
  <si>
    <t>znaki za obvestila dim. 120/1800 cm RA2</t>
  </si>
  <si>
    <t>znaki za obvestila dim. 120/1800 cm RA3</t>
  </si>
  <si>
    <t>znaki za obvestila dim. 75/75 cm RA2</t>
  </si>
  <si>
    <t>znaki za obvestila dim.  75/75 cm RA3</t>
  </si>
  <si>
    <t>znaki za obvestila dim. 30/100 cm RA2</t>
  </si>
  <si>
    <t>dopolnilna tabla dim. 115/30cm RA2</t>
  </si>
  <si>
    <t>dopolnilna tabla dim. 115/30 cm RA3</t>
  </si>
  <si>
    <t>dopolnilna tabla dim. 90/30 cm RA2</t>
  </si>
  <si>
    <t>dopolnilna tabla dim. 90/30 cm RA3</t>
  </si>
  <si>
    <t>dopolnilna tabla dim. 90/40 cm RA2</t>
  </si>
  <si>
    <t>dopolnilna tabla dim. 90/40 cm RA3</t>
  </si>
  <si>
    <t>tabla informativna 120x300 cm RA2</t>
  </si>
  <si>
    <t>tabla informativna 800x200 cm RA2</t>
  </si>
  <si>
    <t>obvestilna signalizacija za vodenje prometa (folija RA2) , brez  nosilne  konstrukcije</t>
  </si>
  <si>
    <t>obvestilna signalizacija za vodenje prometa (folija RA2), kompletno z nosilno  konstrukcijo in s postavitvijo do 12m2</t>
  </si>
  <si>
    <t>obvestilna signalizacija za vodenje prometa (folija RA2), kompletno z nosilno  konstrukcijo in s postavitvijo nad 12m2</t>
  </si>
  <si>
    <t>prekrivna Al plošča  d=3 mm vključno s folijo in simbolom, (folija RA2)</t>
  </si>
  <si>
    <t>obvestilna signalizacija za vodenje prometa (folija RA1), kompletno z nosilno  konstrukcijo, zunanjo osvetlitvijo in postavitvijo</t>
  </si>
  <si>
    <t>prekrivna Al plošča  d=3 mm vključno s folijo in simbolom, (folija RA1)</t>
  </si>
  <si>
    <t>turistična in druga obvestilna signalizacija (folija RA1), kompletno s pripadajočo nosilno konstrukcijo in postavitvijo</t>
  </si>
  <si>
    <t>obvestilna signalizacija za vodenje prometa (folija RA3), kompletno z nosilno  konstrukcijo in s postavitvijo</t>
  </si>
  <si>
    <t>obvestilna signalizacija za vodenje prometa (folija RA3), brez  nosilne  konstrukcije</t>
  </si>
  <si>
    <t>prekrivna Al plošča  d=3 mm vključno s folijo in simbolom, (folija RA3)</t>
  </si>
  <si>
    <t xml:space="preserve">obvestilna tabla za preprečevanje vožnje  v nasprotno smer - 3501, dim. 150x250 cm RA3 </t>
  </si>
  <si>
    <t>kažipot dim. 270/65 cm</t>
  </si>
  <si>
    <t>kažipot dim. 160/55 cm</t>
  </si>
  <si>
    <t>Poz.</t>
  </si>
  <si>
    <t>Ponudbeni predračun - Dobava vertikalne signalizacije</t>
  </si>
  <si>
    <t>Kol.</t>
  </si>
  <si>
    <t>Ostala prometna oprema*</t>
  </si>
  <si>
    <t>Storitev *</t>
  </si>
  <si>
    <t>* Vrednost postavke je določena in je ponudnik ne sme spreminjati ter jo mora upoštevati v ponudbenem predračunu Skupaj brez DDV</t>
  </si>
  <si>
    <r>
      <rPr>
        <sz val="10"/>
        <rFont val="Calibri"/>
        <family val="2"/>
        <scheme val="minor"/>
      </rPr>
      <t>kos</t>
    </r>
  </si>
  <si>
    <r>
      <rPr>
        <sz val="10"/>
        <rFont val="Calibri"/>
        <family val="2"/>
        <scheme val="minor"/>
      </rPr>
      <t>vroče  cinkani drog L=4000 mm</t>
    </r>
  </si>
  <si>
    <r>
      <rPr>
        <sz val="10"/>
        <rFont val="Calibri"/>
        <family val="2"/>
        <scheme val="minor"/>
      </rPr>
      <t>vroče  cinkani drog L=6000 mm</t>
    </r>
  </si>
  <si>
    <t>Priloga - Ponudbeni predračun</t>
  </si>
  <si>
    <t>vroče  cinkani drog L=3500 mm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</si>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</sst>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##0;###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/>
    <xf numFmtId="0" fontId="0" fillId="0" borderId="0" xfId="0" applyFont="1" applyAlignment="1" applyProtection="1">
      <alignment horizontal="left"/>
    </xf>
    <xf numFmtId="164" fontId="0" fillId="0" borderId="0" xfId="0" applyNumberFormat="1" applyFont="1" applyAlignment="1" applyProtection="1">
      <alignment horizontal="center" vertical="center"/>
    </xf>
    <xf numFmtId="0" fontId="0" fillId="0" borderId="0" xfId="0" applyFont="1" applyProtection="1"/>
    <xf numFmtId="0" fontId="0" fillId="0" borderId="0" xfId="0" applyFont="1" applyAlignment="1" applyProtection="1">
      <alignment horizontal="center" vertical="center"/>
    </xf>
    <xf numFmtId="4" fontId="1" fillId="0" borderId="5" xfId="0" applyNumberFormat="1" applyFont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</xf>
    <xf numFmtId="4" fontId="2" fillId="0" borderId="0" xfId="0" applyNumberFormat="1" applyFont="1" applyAlignment="1" applyProtection="1">
      <alignment horizontal="center" vertical="center"/>
    </xf>
    <xf numFmtId="4" fontId="0" fillId="0" borderId="0" xfId="0" applyNumberFormat="1" applyFont="1" applyAlignment="1" applyProtection="1">
      <alignment horizontal="center" vertical="center"/>
    </xf>
    <xf numFmtId="4" fontId="0" fillId="0" borderId="0" xfId="0" applyNumberFormat="1" applyFont="1" applyProtection="1"/>
    <xf numFmtId="0" fontId="4" fillId="0" borderId="0" xfId="0" applyFont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4" fontId="0" fillId="0" borderId="5" xfId="0" applyNumberFormat="1" applyBorder="1" applyAlignment="1" applyProtection="1">
      <alignment horizontal="center" vertical="center"/>
      <protection locked="0"/>
    </xf>
    <xf numFmtId="0" fontId="12" fillId="0" borderId="5" xfId="0" applyFont="1" applyBorder="1" applyAlignment="1">
      <alignment horizontal="center" vertical="center"/>
    </xf>
    <xf numFmtId="4" fontId="15" fillId="0" borderId="5" xfId="0" applyNumberFormat="1" applyFont="1" applyBorder="1" applyAlignment="1" applyProtection="1">
      <alignment horizontal="center" vertical="center"/>
    </xf>
    <xf numFmtId="0" fontId="0" fillId="0" borderId="0" xfId="0" applyFont="1" applyProtection="1">
      <protection locked="0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  <protection locked="0"/>
    </xf>
    <xf numFmtId="0" fontId="1" fillId="0" borderId="7" xfId="0" applyFont="1" applyBorder="1" applyProtection="1"/>
    <xf numFmtId="0" fontId="1" fillId="0" borderId="6" xfId="0" applyFont="1" applyBorder="1" applyProtection="1"/>
    <xf numFmtId="0" fontId="6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B034C-F345-44CF-8266-E8C083AB59A7}">
  <dimension ref="A1:G125"/>
  <sheetViews>
    <sheetView tabSelected="1" zoomScale="145" zoomScaleNormal="145" workbookViewId="0">
      <selection activeCell="B1" sqref="B1"/>
    </sheetView>
  </sheetViews>
  <sheetFormatPr defaultColWidth="0" defaultRowHeight="15" zeroHeight="1" x14ac:dyDescent="0.25"/>
  <cols>
    <col min="1" max="1" width="9.42578125" style="4" customWidth="1"/>
    <col min="2" max="2" width="52.85546875" style="4" customWidth="1"/>
    <col min="3" max="3" width="5.28515625" style="4" customWidth="1"/>
    <col min="4" max="4" width="7" style="4" customWidth="1"/>
    <col min="5" max="5" width="9" style="10" customWidth="1"/>
    <col min="6" max="6" width="13.140625" style="4" customWidth="1"/>
    <col min="7" max="7" width="3" style="4" customWidth="1"/>
    <col min="8" max="16384" width="9.140625" style="4" hidden="1"/>
  </cols>
  <sheetData>
    <row r="1" spans="1:6" ht="15.75" x14ac:dyDescent="0.25">
      <c r="A1" s="1" t="s">
        <v>0</v>
      </c>
      <c r="B1" s="11"/>
      <c r="C1" s="2"/>
      <c r="D1" s="5"/>
      <c r="E1" s="7" t="s">
        <v>61</v>
      </c>
      <c r="F1" s="3"/>
    </row>
    <row r="2" spans="1:6" ht="10.5" customHeight="1" x14ac:dyDescent="0.25">
      <c r="A2" s="27"/>
      <c r="B2" s="27"/>
      <c r="D2" s="5"/>
      <c r="E2" s="8"/>
      <c r="F2" s="3"/>
    </row>
    <row r="3" spans="1:6" x14ac:dyDescent="0.25">
      <c r="A3" s="1" t="s">
        <v>1</v>
      </c>
      <c r="D3" s="5"/>
      <c r="E3" s="9"/>
      <c r="F3" s="3"/>
    </row>
    <row r="4" spans="1:6" ht="15.75" x14ac:dyDescent="0.25">
      <c r="A4" s="28"/>
      <c r="B4" s="28"/>
    </row>
    <row r="5" spans="1:6" ht="15.75" thickBot="1" x14ac:dyDescent="0.3">
      <c r="A5" s="1" t="s">
        <v>53</v>
      </c>
    </row>
    <row r="6" spans="1:6" ht="25.5" customHeight="1" thickBot="1" x14ac:dyDescent="0.3">
      <c r="A6" s="12" t="s">
        <v>52</v>
      </c>
      <c r="B6" s="13" t="s">
        <v>13</v>
      </c>
      <c r="C6" s="13" t="s">
        <v>2</v>
      </c>
      <c r="D6" s="13" t="s">
        <v>54</v>
      </c>
      <c r="E6" s="14" t="s">
        <v>3</v>
      </c>
      <c r="F6" s="15" t="s">
        <v>4</v>
      </c>
    </row>
    <row r="7" spans="1:6" x14ac:dyDescent="0.25">
      <c r="A7" s="16">
        <v>1</v>
      </c>
      <c r="B7" s="17" t="s">
        <v>14</v>
      </c>
      <c r="C7" s="18" t="s">
        <v>58</v>
      </c>
      <c r="D7" s="19">
        <v>170</v>
      </c>
      <c r="E7" s="23"/>
      <c r="F7" s="20">
        <f>D7*ROUND(E7,2)</f>
        <v>0</v>
      </c>
    </row>
    <row r="8" spans="1:6" x14ac:dyDescent="0.25">
      <c r="A8" s="16">
        <v>2</v>
      </c>
      <c r="B8" s="17" t="s">
        <v>15</v>
      </c>
      <c r="C8" s="18" t="s">
        <v>58</v>
      </c>
      <c r="D8" s="19">
        <v>30</v>
      </c>
      <c r="E8" s="23"/>
      <c r="F8" s="20">
        <f t="shared" ref="F8:F47" si="0">D8*ROUND(E8,2)</f>
        <v>0</v>
      </c>
    </row>
    <row r="9" spans="1:6" x14ac:dyDescent="0.25">
      <c r="A9" s="16">
        <v>3</v>
      </c>
      <c r="B9" s="17" t="s">
        <v>16</v>
      </c>
      <c r="C9" s="18" t="s">
        <v>58</v>
      </c>
      <c r="D9" s="19">
        <v>20</v>
      </c>
      <c r="E9" s="23"/>
      <c r="F9" s="20">
        <f t="shared" si="0"/>
        <v>0</v>
      </c>
    </row>
    <row r="10" spans="1:6" x14ac:dyDescent="0.25">
      <c r="A10" s="16">
        <v>4</v>
      </c>
      <c r="B10" s="17" t="s">
        <v>17</v>
      </c>
      <c r="C10" s="18" t="s">
        <v>58</v>
      </c>
      <c r="D10" s="19">
        <v>10</v>
      </c>
      <c r="E10" s="23"/>
      <c r="F10" s="20">
        <f t="shared" si="0"/>
        <v>0</v>
      </c>
    </row>
    <row r="11" spans="1:6" ht="25.5" x14ac:dyDescent="0.25">
      <c r="A11" s="16">
        <v>5</v>
      </c>
      <c r="B11" s="17" t="s">
        <v>18</v>
      </c>
      <c r="C11" s="18" t="s">
        <v>5</v>
      </c>
      <c r="D11" s="19">
        <v>150</v>
      </c>
      <c r="E11" s="23"/>
      <c r="F11" s="20">
        <f t="shared" si="0"/>
        <v>0</v>
      </c>
    </row>
    <row r="12" spans="1:6" ht="25.5" x14ac:dyDescent="0.25">
      <c r="A12" s="16">
        <v>6</v>
      </c>
      <c r="B12" s="17" t="s">
        <v>19</v>
      </c>
      <c r="C12" s="18" t="s">
        <v>5</v>
      </c>
      <c r="D12" s="19">
        <v>100</v>
      </c>
      <c r="E12" s="23"/>
      <c r="F12" s="20">
        <f t="shared" si="0"/>
        <v>0</v>
      </c>
    </row>
    <row r="13" spans="1:6" x14ac:dyDescent="0.25">
      <c r="A13" s="16">
        <v>7</v>
      </c>
      <c r="B13" s="17" t="s">
        <v>20</v>
      </c>
      <c r="C13" s="18" t="s">
        <v>58</v>
      </c>
      <c r="D13" s="19">
        <v>20</v>
      </c>
      <c r="E13" s="23"/>
      <c r="F13" s="20">
        <f t="shared" si="0"/>
        <v>0</v>
      </c>
    </row>
    <row r="14" spans="1:6" x14ac:dyDescent="0.25">
      <c r="A14" s="16">
        <v>8</v>
      </c>
      <c r="B14" s="17" t="s">
        <v>21</v>
      </c>
      <c r="C14" s="18" t="s">
        <v>58</v>
      </c>
      <c r="D14" s="19">
        <v>20</v>
      </c>
      <c r="E14" s="23"/>
      <c r="F14" s="20">
        <f t="shared" si="0"/>
        <v>0</v>
      </c>
    </row>
    <row r="15" spans="1:6" x14ac:dyDescent="0.25">
      <c r="A15" s="16">
        <v>9</v>
      </c>
      <c r="B15" s="17" t="s">
        <v>22</v>
      </c>
      <c r="C15" s="18" t="s">
        <v>58</v>
      </c>
      <c r="D15" s="16">
        <v>20</v>
      </c>
      <c r="E15" s="23"/>
      <c r="F15" s="20">
        <f t="shared" si="0"/>
        <v>0</v>
      </c>
    </row>
    <row r="16" spans="1:6" x14ac:dyDescent="0.25">
      <c r="A16" s="16">
        <v>10</v>
      </c>
      <c r="B16" s="17" t="s">
        <v>23</v>
      </c>
      <c r="C16" s="18" t="s">
        <v>58</v>
      </c>
      <c r="D16" s="16">
        <v>10</v>
      </c>
      <c r="E16" s="23"/>
      <c r="F16" s="20">
        <f t="shared" si="0"/>
        <v>0</v>
      </c>
    </row>
    <row r="17" spans="1:6" x14ac:dyDescent="0.25">
      <c r="A17" s="16">
        <v>11</v>
      </c>
      <c r="B17" s="17" t="s">
        <v>24</v>
      </c>
      <c r="C17" s="18" t="s">
        <v>58</v>
      </c>
      <c r="D17" s="16">
        <v>60</v>
      </c>
      <c r="E17" s="23"/>
      <c r="F17" s="20">
        <f t="shared" si="0"/>
        <v>0</v>
      </c>
    </row>
    <row r="18" spans="1:6" x14ac:dyDescent="0.25">
      <c r="A18" s="16">
        <v>12</v>
      </c>
      <c r="B18" s="21" t="s">
        <v>25</v>
      </c>
      <c r="C18" s="18" t="s">
        <v>58</v>
      </c>
      <c r="D18" s="16">
        <v>70</v>
      </c>
      <c r="E18" s="23"/>
      <c r="F18" s="20">
        <f t="shared" si="0"/>
        <v>0</v>
      </c>
    </row>
    <row r="19" spans="1:6" x14ac:dyDescent="0.25">
      <c r="A19" s="16">
        <v>13</v>
      </c>
      <c r="B19" s="17" t="s">
        <v>26</v>
      </c>
      <c r="C19" s="18" t="s">
        <v>58</v>
      </c>
      <c r="D19" s="16">
        <v>50</v>
      </c>
      <c r="E19" s="23"/>
      <c r="F19" s="20">
        <f t="shared" si="0"/>
        <v>0</v>
      </c>
    </row>
    <row r="20" spans="1:6" x14ac:dyDescent="0.25">
      <c r="A20" s="16">
        <v>14</v>
      </c>
      <c r="B20" s="17" t="s">
        <v>27</v>
      </c>
      <c r="C20" s="18" t="s">
        <v>58</v>
      </c>
      <c r="D20" s="16">
        <v>10</v>
      </c>
      <c r="E20" s="23"/>
      <c r="F20" s="20">
        <f t="shared" si="0"/>
        <v>0</v>
      </c>
    </row>
    <row r="21" spans="1:6" x14ac:dyDescent="0.25">
      <c r="A21" s="16">
        <v>15</v>
      </c>
      <c r="B21" s="17" t="s">
        <v>28</v>
      </c>
      <c r="C21" s="18" t="s">
        <v>58</v>
      </c>
      <c r="D21" s="16">
        <v>40</v>
      </c>
      <c r="E21" s="23"/>
      <c r="F21" s="20">
        <f t="shared" si="0"/>
        <v>0</v>
      </c>
    </row>
    <row r="22" spans="1:6" x14ac:dyDescent="0.25">
      <c r="A22" s="16">
        <v>16</v>
      </c>
      <c r="B22" s="17" t="s">
        <v>29</v>
      </c>
      <c r="C22" s="18" t="s">
        <v>58</v>
      </c>
      <c r="D22" s="16">
        <v>40</v>
      </c>
      <c r="E22" s="23"/>
      <c r="F22" s="20">
        <f t="shared" si="0"/>
        <v>0</v>
      </c>
    </row>
    <row r="23" spans="1:6" x14ac:dyDescent="0.25">
      <c r="A23" s="16">
        <v>17</v>
      </c>
      <c r="B23" s="17" t="s">
        <v>30</v>
      </c>
      <c r="C23" s="18" t="s">
        <v>58</v>
      </c>
      <c r="D23" s="16">
        <v>100</v>
      </c>
      <c r="E23" s="23"/>
      <c r="F23" s="20">
        <f t="shared" si="0"/>
        <v>0</v>
      </c>
    </row>
    <row r="24" spans="1:6" x14ac:dyDescent="0.25">
      <c r="A24" s="16">
        <v>18</v>
      </c>
      <c r="B24" s="17" t="s">
        <v>31</v>
      </c>
      <c r="C24" s="18" t="s">
        <v>58</v>
      </c>
      <c r="D24" s="16">
        <v>120</v>
      </c>
      <c r="E24" s="23"/>
      <c r="F24" s="20">
        <f t="shared" si="0"/>
        <v>0</v>
      </c>
    </row>
    <row r="25" spans="1:6" x14ac:dyDescent="0.25">
      <c r="A25" s="16">
        <v>19</v>
      </c>
      <c r="B25" s="17" t="s">
        <v>32</v>
      </c>
      <c r="C25" s="18" t="s">
        <v>58</v>
      </c>
      <c r="D25" s="16">
        <v>10</v>
      </c>
      <c r="E25" s="23"/>
      <c r="F25" s="20">
        <f t="shared" si="0"/>
        <v>0</v>
      </c>
    </row>
    <row r="26" spans="1:6" x14ac:dyDescent="0.25">
      <c r="A26" s="16">
        <v>20</v>
      </c>
      <c r="B26" s="17" t="s">
        <v>33</v>
      </c>
      <c r="C26" s="18" t="s">
        <v>58</v>
      </c>
      <c r="D26" s="16">
        <v>150</v>
      </c>
      <c r="E26" s="23"/>
      <c r="F26" s="20">
        <f t="shared" si="0"/>
        <v>0</v>
      </c>
    </row>
    <row r="27" spans="1:6" x14ac:dyDescent="0.25">
      <c r="A27" s="16">
        <v>21</v>
      </c>
      <c r="B27" s="17" t="s">
        <v>34</v>
      </c>
      <c r="C27" s="18" t="s">
        <v>58</v>
      </c>
      <c r="D27" s="16">
        <v>20</v>
      </c>
      <c r="E27" s="23"/>
      <c r="F27" s="20">
        <f t="shared" si="0"/>
        <v>0</v>
      </c>
    </row>
    <row r="28" spans="1:6" x14ac:dyDescent="0.25">
      <c r="A28" s="16">
        <v>22</v>
      </c>
      <c r="B28" s="17" t="s">
        <v>35</v>
      </c>
      <c r="C28" s="18" t="s">
        <v>58</v>
      </c>
      <c r="D28" s="16">
        <v>15</v>
      </c>
      <c r="E28" s="23"/>
      <c r="F28" s="20">
        <f t="shared" si="0"/>
        <v>0</v>
      </c>
    </row>
    <row r="29" spans="1:6" x14ac:dyDescent="0.25">
      <c r="A29" s="16">
        <v>23</v>
      </c>
      <c r="B29" s="17" t="s">
        <v>36</v>
      </c>
      <c r="C29" s="18" t="s">
        <v>58</v>
      </c>
      <c r="D29" s="16">
        <v>10</v>
      </c>
      <c r="E29" s="23"/>
      <c r="F29" s="20">
        <f t="shared" si="0"/>
        <v>0</v>
      </c>
    </row>
    <row r="30" spans="1:6" x14ac:dyDescent="0.25">
      <c r="A30" s="16">
        <v>24</v>
      </c>
      <c r="B30" s="17" t="s">
        <v>37</v>
      </c>
      <c r="C30" s="18" t="s">
        <v>58</v>
      </c>
      <c r="D30" s="16">
        <v>10</v>
      </c>
      <c r="E30" s="23"/>
      <c r="F30" s="20">
        <f t="shared" si="0"/>
        <v>0</v>
      </c>
    </row>
    <row r="31" spans="1:6" x14ac:dyDescent="0.25">
      <c r="A31" s="16">
        <v>25</v>
      </c>
      <c r="B31" s="17" t="s">
        <v>38</v>
      </c>
      <c r="C31" s="18" t="s">
        <v>58</v>
      </c>
      <c r="D31" s="16">
        <v>15</v>
      </c>
      <c r="E31" s="23"/>
      <c r="F31" s="20">
        <f t="shared" si="0"/>
        <v>0</v>
      </c>
    </row>
    <row r="32" spans="1:6" ht="25.5" x14ac:dyDescent="0.25">
      <c r="A32" s="16">
        <v>26</v>
      </c>
      <c r="B32" s="17" t="s">
        <v>39</v>
      </c>
      <c r="C32" s="24" t="s">
        <v>63</v>
      </c>
      <c r="D32" s="16">
        <v>250</v>
      </c>
      <c r="E32" s="23"/>
      <c r="F32" s="20">
        <f t="shared" si="0"/>
        <v>0</v>
      </c>
    </row>
    <row r="33" spans="1:6" ht="27" customHeight="1" x14ac:dyDescent="0.25">
      <c r="A33" s="16">
        <v>27</v>
      </c>
      <c r="B33" s="17" t="s">
        <v>40</v>
      </c>
      <c r="C33" s="24" t="s">
        <v>63</v>
      </c>
      <c r="D33" s="16">
        <v>220</v>
      </c>
      <c r="E33" s="23"/>
      <c r="F33" s="20">
        <f t="shared" si="0"/>
        <v>0</v>
      </c>
    </row>
    <row r="34" spans="1:6" ht="28.5" customHeight="1" x14ac:dyDescent="0.25">
      <c r="A34" s="16">
        <v>28</v>
      </c>
      <c r="B34" s="17" t="s">
        <v>41</v>
      </c>
      <c r="C34" s="24" t="s">
        <v>63</v>
      </c>
      <c r="D34" s="16">
        <v>500</v>
      </c>
      <c r="E34" s="23"/>
      <c r="F34" s="20">
        <f t="shared" si="0"/>
        <v>0</v>
      </c>
    </row>
    <row r="35" spans="1:6" ht="25.5" x14ac:dyDescent="0.25">
      <c r="A35" s="16">
        <v>29</v>
      </c>
      <c r="B35" s="17" t="s">
        <v>42</v>
      </c>
      <c r="C35" s="24" t="s">
        <v>63</v>
      </c>
      <c r="D35" s="16">
        <v>200</v>
      </c>
      <c r="E35" s="23"/>
      <c r="F35" s="20">
        <f t="shared" si="0"/>
        <v>0</v>
      </c>
    </row>
    <row r="36" spans="1:6" ht="30" customHeight="1" x14ac:dyDescent="0.25">
      <c r="A36" s="16">
        <v>30</v>
      </c>
      <c r="B36" s="17" t="s">
        <v>43</v>
      </c>
      <c r="C36" s="24" t="s">
        <v>63</v>
      </c>
      <c r="D36" s="16">
        <v>150</v>
      </c>
      <c r="E36" s="23"/>
      <c r="F36" s="20">
        <f t="shared" si="0"/>
        <v>0</v>
      </c>
    </row>
    <row r="37" spans="1:6" ht="25.5" x14ac:dyDescent="0.25">
      <c r="A37" s="16">
        <v>31</v>
      </c>
      <c r="B37" s="17" t="s">
        <v>44</v>
      </c>
      <c r="C37" s="24" t="s">
        <v>63</v>
      </c>
      <c r="D37" s="16">
        <v>70</v>
      </c>
      <c r="E37" s="23"/>
      <c r="F37" s="20">
        <f t="shared" si="0"/>
        <v>0</v>
      </c>
    </row>
    <row r="38" spans="1:6" ht="29.25" customHeight="1" x14ac:dyDescent="0.25">
      <c r="A38" s="16">
        <v>32</v>
      </c>
      <c r="B38" s="17" t="s">
        <v>45</v>
      </c>
      <c r="C38" s="24" t="s">
        <v>63</v>
      </c>
      <c r="D38" s="16">
        <v>150</v>
      </c>
      <c r="E38" s="23"/>
      <c r="F38" s="20">
        <f t="shared" si="0"/>
        <v>0</v>
      </c>
    </row>
    <row r="39" spans="1:6" ht="25.5" x14ac:dyDescent="0.25">
      <c r="A39" s="16">
        <v>33</v>
      </c>
      <c r="B39" s="17" t="s">
        <v>46</v>
      </c>
      <c r="C39" s="24" t="s">
        <v>63</v>
      </c>
      <c r="D39" s="16">
        <v>150</v>
      </c>
      <c r="E39" s="23"/>
      <c r="F39" s="20">
        <f t="shared" si="0"/>
        <v>0</v>
      </c>
    </row>
    <row r="40" spans="1:6" ht="25.5" x14ac:dyDescent="0.25">
      <c r="A40" s="16">
        <v>34</v>
      </c>
      <c r="B40" s="17" t="s">
        <v>47</v>
      </c>
      <c r="C40" s="24" t="s">
        <v>63</v>
      </c>
      <c r="D40" s="16">
        <v>150</v>
      </c>
      <c r="E40" s="23"/>
      <c r="F40" s="20">
        <f t="shared" si="0"/>
        <v>0</v>
      </c>
    </row>
    <row r="41" spans="1:6" ht="25.5" x14ac:dyDescent="0.25">
      <c r="A41" s="16">
        <v>35</v>
      </c>
      <c r="B41" s="17" t="s">
        <v>48</v>
      </c>
      <c r="C41" s="24" t="s">
        <v>63</v>
      </c>
      <c r="D41" s="16">
        <v>40</v>
      </c>
      <c r="E41" s="23"/>
      <c r="F41" s="20">
        <f t="shared" si="0"/>
        <v>0</v>
      </c>
    </row>
    <row r="42" spans="1:6" ht="25.5" x14ac:dyDescent="0.25">
      <c r="A42" s="16">
        <v>36</v>
      </c>
      <c r="B42" s="17" t="s">
        <v>49</v>
      </c>
      <c r="C42" s="18" t="s">
        <v>5</v>
      </c>
      <c r="D42" s="16">
        <v>150</v>
      </c>
      <c r="E42" s="23"/>
      <c r="F42" s="20">
        <f t="shared" si="0"/>
        <v>0</v>
      </c>
    </row>
    <row r="43" spans="1:6" x14ac:dyDescent="0.25">
      <c r="A43" s="16">
        <v>37</v>
      </c>
      <c r="B43" s="21" t="s">
        <v>62</v>
      </c>
      <c r="C43" s="18" t="s">
        <v>58</v>
      </c>
      <c r="D43" s="19">
        <v>200</v>
      </c>
      <c r="E43" s="23"/>
      <c r="F43" s="20">
        <f t="shared" si="0"/>
        <v>0</v>
      </c>
    </row>
    <row r="44" spans="1:6" x14ac:dyDescent="0.25">
      <c r="A44" s="16">
        <v>38</v>
      </c>
      <c r="B44" s="17" t="s">
        <v>59</v>
      </c>
      <c r="C44" s="18" t="s">
        <v>58</v>
      </c>
      <c r="D44" s="19">
        <v>200</v>
      </c>
      <c r="E44" s="23"/>
      <c r="F44" s="20">
        <f t="shared" si="0"/>
        <v>0</v>
      </c>
    </row>
    <row r="45" spans="1:6" x14ac:dyDescent="0.25">
      <c r="A45" s="16">
        <v>39</v>
      </c>
      <c r="B45" s="17" t="s">
        <v>60</v>
      </c>
      <c r="C45" s="18" t="s">
        <v>58</v>
      </c>
      <c r="D45" s="19">
        <v>250</v>
      </c>
      <c r="E45" s="23"/>
      <c r="F45" s="20">
        <f t="shared" si="0"/>
        <v>0</v>
      </c>
    </row>
    <row r="46" spans="1:6" x14ac:dyDescent="0.25">
      <c r="A46" s="16">
        <v>40</v>
      </c>
      <c r="B46" s="21" t="s">
        <v>50</v>
      </c>
      <c r="C46" s="18" t="s">
        <v>58</v>
      </c>
      <c r="D46" s="19">
        <v>20</v>
      </c>
      <c r="E46" s="23"/>
      <c r="F46" s="20">
        <f t="shared" si="0"/>
        <v>0</v>
      </c>
    </row>
    <row r="47" spans="1:6" x14ac:dyDescent="0.25">
      <c r="A47" s="16">
        <v>41</v>
      </c>
      <c r="B47" s="21" t="s">
        <v>51</v>
      </c>
      <c r="C47" s="18" t="s">
        <v>58</v>
      </c>
      <c r="D47" s="19">
        <v>40</v>
      </c>
      <c r="E47" s="23"/>
      <c r="F47" s="20">
        <f t="shared" si="0"/>
        <v>0</v>
      </c>
    </row>
    <row r="48" spans="1:6" x14ac:dyDescent="0.25">
      <c r="A48" s="16">
        <v>42</v>
      </c>
      <c r="B48" s="21" t="s">
        <v>55</v>
      </c>
      <c r="C48" s="22" t="s">
        <v>6</v>
      </c>
      <c r="D48" s="19" t="s">
        <v>6</v>
      </c>
      <c r="E48" s="20" t="s">
        <v>6</v>
      </c>
      <c r="F48" s="25">
        <v>170000</v>
      </c>
    </row>
    <row r="49" spans="1:6" ht="13.5" customHeight="1" x14ac:dyDescent="0.25">
      <c r="A49" s="16">
        <v>43</v>
      </c>
      <c r="B49" s="21" t="s">
        <v>56</v>
      </c>
      <c r="C49" s="22" t="s">
        <v>6</v>
      </c>
      <c r="D49" s="19" t="s">
        <v>6</v>
      </c>
      <c r="E49" s="20" t="s">
        <v>6</v>
      </c>
      <c r="F49" s="25">
        <v>50000</v>
      </c>
    </row>
    <row r="50" spans="1:6" ht="9" customHeight="1" x14ac:dyDescent="0.25">
      <c r="A50" s="31" t="s">
        <v>57</v>
      </c>
      <c r="B50" s="32"/>
      <c r="C50" s="32"/>
      <c r="D50" s="32"/>
      <c r="E50" s="32"/>
      <c r="F50" s="33"/>
    </row>
    <row r="51" spans="1:6" x14ac:dyDescent="0.25">
      <c r="D51" s="29" t="s">
        <v>7</v>
      </c>
      <c r="E51" s="30"/>
      <c r="F51" s="6">
        <f>SUM(F7:F49)</f>
        <v>220000</v>
      </c>
    </row>
    <row r="52" spans="1:6" x14ac:dyDescent="0.25">
      <c r="D52" s="29" t="s">
        <v>8</v>
      </c>
      <c r="E52" s="30"/>
      <c r="F52" s="6">
        <f>F51/100*22</f>
        <v>48400</v>
      </c>
    </row>
    <row r="53" spans="1:6" x14ac:dyDescent="0.25">
      <c r="D53" s="29" t="s">
        <v>9</v>
      </c>
      <c r="E53" s="30"/>
      <c r="F53" s="6">
        <f>F51+F52</f>
        <v>268400</v>
      </c>
    </row>
    <row r="54" spans="1:6" x14ac:dyDescent="0.25"/>
    <row r="55" spans="1:6" x14ac:dyDescent="0.25"/>
    <row r="56" spans="1:6" x14ac:dyDescent="0.25">
      <c r="A56" s="4" t="s">
        <v>10</v>
      </c>
      <c r="B56" s="26" t="s">
        <v>11</v>
      </c>
      <c r="C56" s="4" t="s">
        <v>12</v>
      </c>
      <c r="D56" s="5"/>
      <c r="E56" s="9"/>
      <c r="F56" s="3"/>
    </row>
    <row r="57" spans="1:6" x14ac:dyDescent="0.25"/>
    <row r="58" spans="1:6" x14ac:dyDescent="0.25"/>
    <row r="59" spans="1:6" hidden="1" x14ac:dyDescent="0.25"/>
    <row r="60" spans="1:6" hidden="1" x14ac:dyDescent="0.25"/>
    <row r="61" spans="1:6" hidden="1" x14ac:dyDescent="0.25"/>
    <row r="62" spans="1:6" hidden="1" x14ac:dyDescent="0.25"/>
    <row r="63" spans="1:6" hidden="1" x14ac:dyDescent="0.25"/>
    <row r="64" spans="1: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x14ac:dyDescent="0.25"/>
    <row r="125" x14ac:dyDescent="0.25"/>
  </sheetData>
  <sheetProtection algorithmName="SHA-512" hashValue="RLSjEiaDEl4yCiP9GK5YWcs+zT/Tl6JRpi7z2LRWNWm6TLZ7cIyey7uo8VMV39BaulZxPDn4qkobOkNweLhFuA==" saltValue="ap/8p3Q64iQRI7F+fqRrKQ==" spinCount="100000" sheet="1" objects="1" scenarios="1" selectLockedCells="1"/>
  <mergeCells count="6">
    <mergeCell ref="A2:B2"/>
    <mergeCell ref="A4:B4"/>
    <mergeCell ref="D51:E51"/>
    <mergeCell ref="D52:E52"/>
    <mergeCell ref="D53:E53"/>
    <mergeCell ref="A50:F50"/>
  </mergeCells>
  <phoneticPr fontId="14" type="noConversion"/>
  <pageMargins left="0.35433070866141736" right="0.23622047244094491" top="0.98425196850393704" bottom="0.98425196850393704" header="0.23622047244094491" footer="0.27559055118110237"/>
  <pageSetup paperSize="9" orientation="portrait" r:id="rId1"/>
  <headerFooter>
    <oddHeader>&amp;C&amp;"-,Ležeče"&amp;8DARS d.d. -  Odprti postopek
Razpisna dokumentacija - Dobava vertikalne signalizacije</oddHeader>
    <oddFooter>&amp;L&amp;"-,Ležeče"&amp;8Int. ev. št. naročila: 000103/2021&amp;R&amp;"-,Ležeče"&amp;8&amp;P/&amp;N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mstevanovic</cp:lastModifiedBy>
  <cp:lastPrinted>2021-05-13T09:41:26Z</cp:lastPrinted>
  <dcterms:created xsi:type="dcterms:W3CDTF">2020-12-08T08:49:57Z</dcterms:created>
  <dcterms:modified xsi:type="dcterms:W3CDTF">2021-05-17T08:35:13Z</dcterms:modified>
</cp:coreProperties>
</file>